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irnova.ea\Desktop\ДУМА 2025\декабрь\Дума от 23.12.2025\решения от 23.12.2025\решение 209\"/>
    </mc:Choice>
  </mc:AlternateContent>
  <bookViews>
    <workbookView xWindow="-120" yWindow="-120" windowWidth="29040" windowHeight="15840"/>
  </bookViews>
  <sheets>
    <sheet name="прил. 4" sheetId="1" r:id="rId1"/>
  </sheets>
  <definedNames>
    <definedName name="_xlnm.Print_Area" localSheetId="0">'прил. 4'!$A$1:$AZ$22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21" i="1" l="1"/>
  <c r="AZ20" i="1"/>
  <c r="AY19" i="1"/>
  <c r="AZ19" i="1" s="1"/>
  <c r="AH19" i="1"/>
  <c r="AH22" i="1" s="1"/>
  <c r="Q19" i="1"/>
  <c r="Q22" i="1" s="1"/>
  <c r="AW19" i="1"/>
  <c r="AF19" i="1"/>
  <c r="AF22" i="1" s="1"/>
  <c r="O19" i="1"/>
  <c r="AY22" i="1" l="1"/>
  <c r="AZ22" i="1" s="1"/>
  <c r="O22" i="1"/>
  <c r="AW22" i="1"/>
  <c r="AU19" i="1"/>
  <c r="AU22" i="1" s="1"/>
  <c r="AD19" i="1"/>
  <c r="AD22" i="1" s="1"/>
  <c r="M19" i="1"/>
  <c r="M22" i="1" s="1"/>
  <c r="AS19" i="1" l="1"/>
  <c r="AS22" i="1" s="1"/>
  <c r="AB19" i="1"/>
  <c r="AB22" i="1" s="1"/>
  <c r="K19" i="1" l="1"/>
  <c r="K22" i="1" s="1"/>
  <c r="I19" i="1" l="1"/>
  <c r="Z19" i="1"/>
  <c r="I22" i="1" l="1"/>
  <c r="Z22" i="1"/>
  <c r="AQ19" i="1" l="1"/>
  <c r="AQ22" i="1" l="1"/>
  <c r="X19" i="1"/>
  <c r="X22" i="1" s="1"/>
  <c r="AO19" i="1"/>
  <c r="AO22" i="1" s="1"/>
  <c r="G19" i="1"/>
  <c r="G22" i="1" s="1"/>
  <c r="AM19" i="1" l="1"/>
  <c r="AM22" i="1" s="1"/>
  <c r="V19" i="1"/>
  <c r="V22" i="1" s="1"/>
  <c r="E19" i="1" l="1"/>
  <c r="E22" i="1" s="1"/>
  <c r="AK19" i="1" l="1"/>
  <c r="AK22" i="1" s="1"/>
  <c r="AL21" i="1"/>
  <c r="AN21" i="1" s="1"/>
  <c r="AP21" i="1" s="1"/>
  <c r="AR21" i="1" s="1"/>
  <c r="AT21" i="1" s="1"/>
  <c r="AV21" i="1" s="1"/>
  <c r="AX21" i="1" s="1"/>
  <c r="AL20" i="1"/>
  <c r="AN20" i="1" s="1"/>
  <c r="AP20" i="1" s="1"/>
  <c r="AR20" i="1" s="1"/>
  <c r="AT20" i="1" s="1"/>
  <c r="AV20" i="1" s="1"/>
  <c r="AX20" i="1" s="1"/>
  <c r="U20" i="1"/>
  <c r="W20" i="1" s="1"/>
  <c r="Y20" i="1" s="1"/>
  <c r="AA20" i="1" s="1"/>
  <c r="AC20" i="1" s="1"/>
  <c r="AE20" i="1" s="1"/>
  <c r="AG20" i="1" s="1"/>
  <c r="AI20" i="1" s="1"/>
  <c r="T19" i="1"/>
  <c r="T22" i="1" s="1"/>
  <c r="D21" i="1"/>
  <c r="F21" i="1" s="1"/>
  <c r="H21" i="1" s="1"/>
  <c r="J21" i="1" s="1"/>
  <c r="L21" i="1" s="1"/>
  <c r="N21" i="1" s="1"/>
  <c r="P21" i="1" s="1"/>
  <c r="R21" i="1" s="1"/>
  <c r="D20" i="1"/>
  <c r="F20" i="1" s="1"/>
  <c r="H20" i="1" s="1"/>
  <c r="J20" i="1" s="1"/>
  <c r="L20" i="1" s="1"/>
  <c r="N20" i="1" s="1"/>
  <c r="P20" i="1" s="1"/>
  <c r="R20" i="1" s="1"/>
  <c r="C19" i="1"/>
  <c r="C22" i="1" s="1"/>
  <c r="B19" i="1" l="1"/>
  <c r="S21" i="1" l="1"/>
  <c r="U21" i="1" s="1"/>
  <c r="W21" i="1" s="1"/>
  <c r="Y21" i="1" s="1"/>
  <c r="AA21" i="1" s="1"/>
  <c r="AC21" i="1" s="1"/>
  <c r="AE21" i="1" s="1"/>
  <c r="AG21" i="1" s="1"/>
  <c r="AI21" i="1" s="1"/>
  <c r="D19" i="1"/>
  <c r="F19" i="1" s="1"/>
  <c r="H19" i="1" s="1"/>
  <c r="J19" i="1" s="1"/>
  <c r="L19" i="1" s="1"/>
  <c r="N19" i="1" s="1"/>
  <c r="P19" i="1" s="1"/>
  <c r="R19" i="1" s="1"/>
  <c r="B22" i="1"/>
  <c r="D22" i="1" s="1"/>
  <c r="F22" i="1" s="1"/>
  <c r="H22" i="1" s="1"/>
  <c r="J22" i="1" s="1"/>
  <c r="L22" i="1" s="1"/>
  <c r="N22" i="1" s="1"/>
  <c r="P22" i="1" s="1"/>
  <c r="R22" i="1" s="1"/>
  <c r="AJ19" i="1"/>
  <c r="AL19" i="1" s="1"/>
  <c r="AN19" i="1" s="1"/>
  <c r="AP19" i="1" s="1"/>
  <c r="AR19" i="1" s="1"/>
  <c r="AT19" i="1" s="1"/>
  <c r="AV19" i="1" s="1"/>
  <c r="AX19" i="1" s="1"/>
  <c r="S19" i="1" l="1"/>
  <c r="AJ22" i="1"/>
  <c r="AL22" i="1" s="1"/>
  <c r="AN22" i="1" s="1"/>
  <c r="AP22" i="1" s="1"/>
  <c r="AR22" i="1" s="1"/>
  <c r="AT22" i="1" s="1"/>
  <c r="AV22" i="1" s="1"/>
  <c r="AX22" i="1" s="1"/>
  <c r="S22" i="1" l="1"/>
  <c r="U22" i="1" s="1"/>
  <c r="W22" i="1" s="1"/>
  <c r="Y22" i="1" s="1"/>
  <c r="AA22" i="1" s="1"/>
  <c r="AC22" i="1" s="1"/>
  <c r="AE22" i="1" s="1"/>
  <c r="AG22" i="1" s="1"/>
  <c r="AI22" i="1" s="1"/>
  <c r="U19" i="1"/>
  <c r="W19" i="1" s="1"/>
  <c r="Y19" i="1" s="1"/>
  <c r="AA19" i="1" s="1"/>
  <c r="AC19" i="1" s="1"/>
  <c r="AE19" i="1" s="1"/>
  <c r="AG19" i="1" s="1"/>
  <c r="AI19" i="1" s="1"/>
</calcChain>
</file>

<file path=xl/sharedStrings.xml><?xml version="1.0" encoding="utf-8"?>
<sst xmlns="http://schemas.openxmlformats.org/spreadsheetml/2006/main" count="67" uniqueCount="41">
  <si>
    <t>Погашение кредитов, предоставленных кредитными организациями</t>
  </si>
  <si>
    <t>Виды заимствований</t>
  </si>
  <si>
    <t>Программа</t>
  </si>
  <si>
    <t>Сумма (тыс. рублей)</t>
  </si>
  <si>
    <t>Кредиты от кредитных организаций</t>
  </si>
  <si>
    <t>Всего по программе</t>
  </si>
  <si>
    <t>Привлечение кредитов от кредитных организаций с предельным сроком погашения, не превышающим 1 год с момента заключения контрактов</t>
  </si>
  <si>
    <t>муниципальных внутренних заимствований на 2025 год и плановый период 2026 и 2027 годов</t>
  </si>
  <si>
    <t>Проект решения (2025 год)</t>
  </si>
  <si>
    <t>Проект решения (2026 год)</t>
  </si>
  <si>
    <t>Проект решения (2027 год)</t>
  </si>
  <si>
    <t>Изменения</t>
  </si>
  <si>
    <t>Решение ЧГД от 03.12.2024 № 152 (2027 год)</t>
  </si>
  <si>
    <t>Решение ЧГД от 03.12.2024 № 152
 (2026 год)</t>
  </si>
  <si>
    <t>Решение ЧГД от 03.12.2024 № 152
 (2025 год)</t>
  </si>
  <si>
    <t>Решение ЧГД от 06.02.2025 №14
(2025 год)</t>
  </si>
  <si>
    <t>Решение ЧГД от 06.02.2025 №14 
 (2026 год)</t>
  </si>
  <si>
    <t>Решение ЧГД от 06.02.2025 №14 (2027 год)</t>
  </si>
  <si>
    <t>Решение ЧГД от 25.02.2025 № 22 (2027 год)</t>
  </si>
  <si>
    <t>Решение ЧГД от 25.02.2025 № 22 (2026 год)</t>
  </si>
  <si>
    <t>Решение ЧГД от 25.02.2025 № 22 (2025 год)</t>
  </si>
  <si>
    <t>Решение ЧГД от 26.03.2025 № 39 (2026 год)</t>
  </si>
  <si>
    <t>Решение ЧГД от 26.03.2025 № 39 (2025 год)</t>
  </si>
  <si>
    <t>Решение ЧГД от 26.03.2025 № 39 (2027 год)</t>
  </si>
  <si>
    <t>Решение ЧГД от 26.06.2025 № 83 (2026 год)</t>
  </si>
  <si>
    <t>Решение ЧГД от 26.06.2025 № 83 (2025 год)</t>
  </si>
  <si>
    <t>Решение ЧГД от 26.06.2025 № 83 (2027 год)</t>
  </si>
  <si>
    <t>Решение ЧГД от 09.10.2025 № 135
 (2025 год)</t>
  </si>
  <si>
    <t>Решение ЧГД от 09.10.2025 № 135
(2026 год)</t>
  </si>
  <si>
    <t>Решение ЧГД от 09.10.2025 № 135
 (2027 год)</t>
  </si>
  <si>
    <t>Решение ЧГД от 27.11.2025 № 196 (2026 год)</t>
  </si>
  <si>
    <t>Решение ЧГД от 27.11.2025 № 196 (2025 год)</t>
  </si>
  <si>
    <t>Решение ЧГД от 27.11.2025 № 196 (2027 год)</t>
  </si>
  <si>
    <t xml:space="preserve">                       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</si>
  <si>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</si>
  <si>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</si>
  <si>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          от 03.12.2024 № 152 </t>
  </si>
  <si>
    <t>2025 год</t>
  </si>
  <si>
    <t>2026 год</t>
  </si>
  <si>
    <t>2027 год</t>
  </si>
  <si>
    <t xml:space="preserve">                                                                                                                                        от 23.12.2025 № 209                                                                                                                                  от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</si>
</sst>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0"/>
      <name val="Arial"/>
      <family val="2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2"/>
  <sheetViews>
    <sheetView tabSelected="1" view="pageBreakPreview" zoomScale="51" zoomScaleSheetLayoutView="51" workbookViewId="0">
      <selection activeCell="A4" sqref="A4:AZ4"/>
    </sheetView>
  </sheetViews>
  <sheetFormatPr defaultColWidth="9.140625" defaultRowHeight="16.5" x14ac:dyDescent="0.2"/>
  <cols>
    <col min="1" max="1" width="58.7109375" style="1" customWidth="1"/>
    <col min="2" max="2" width="18.5703125" style="1" hidden="1" customWidth="1"/>
    <col min="3" max="3" width="15.28515625" style="1" hidden="1" customWidth="1"/>
    <col min="4" max="4" width="19.7109375" style="1" hidden="1" customWidth="1"/>
    <col min="5" max="5" width="13.28515625" style="10" hidden="1" customWidth="1"/>
    <col min="6" max="6" width="19.28515625" style="10" hidden="1" customWidth="1"/>
    <col min="7" max="7" width="16.85546875" style="14" hidden="1" customWidth="1"/>
    <col min="8" max="8" width="18.42578125" style="14" hidden="1" customWidth="1"/>
    <col min="9" max="9" width="13.85546875" style="15" hidden="1" customWidth="1"/>
    <col min="10" max="10" width="18.5703125" style="15" hidden="1" customWidth="1"/>
    <col min="11" max="11" width="13.5703125" style="17" hidden="1" customWidth="1"/>
    <col min="12" max="12" width="18.5703125" style="17" hidden="1" customWidth="1"/>
    <col min="13" max="13" width="10.42578125" style="19" hidden="1" customWidth="1"/>
    <col min="14" max="14" width="20" style="19" hidden="1" customWidth="1"/>
    <col min="15" max="15" width="13" style="22" hidden="1" customWidth="1"/>
    <col min="16" max="16" width="22.42578125" style="22" hidden="1" customWidth="1"/>
    <col min="17" max="17" width="14.7109375" style="24" hidden="1" customWidth="1"/>
    <col min="18" max="18" width="22.5703125" style="24" customWidth="1"/>
    <col min="19" max="19" width="18.140625" style="1" hidden="1" customWidth="1"/>
    <col min="20" max="20" width="15.28515625" style="1" hidden="1" customWidth="1"/>
    <col min="21" max="21" width="20.140625" style="1" hidden="1" customWidth="1"/>
    <col min="22" max="22" width="19.42578125" style="11" hidden="1" customWidth="1"/>
    <col min="23" max="23" width="18.140625" style="11" hidden="1" customWidth="1"/>
    <col min="24" max="24" width="12.5703125" style="14" hidden="1" customWidth="1"/>
    <col min="25" max="25" width="18" style="14" hidden="1" customWidth="1"/>
    <col min="26" max="26" width="12.7109375" style="15" hidden="1" customWidth="1"/>
    <col min="27" max="27" width="19.28515625" style="15" hidden="1" customWidth="1"/>
    <col min="28" max="28" width="13.28515625" style="17" hidden="1" customWidth="1"/>
    <col min="29" max="29" width="18.85546875" style="17" hidden="1" customWidth="1"/>
    <col min="30" max="30" width="15.42578125" style="19" hidden="1" customWidth="1"/>
    <col min="31" max="31" width="19.28515625" style="19" hidden="1" customWidth="1"/>
    <col min="32" max="32" width="13.85546875" style="22" hidden="1" customWidth="1"/>
    <col min="33" max="33" width="23.85546875" style="22" hidden="1" customWidth="1"/>
    <col min="34" max="34" width="15.28515625" style="24" hidden="1" customWidth="1"/>
    <col min="35" max="35" width="22" style="24" customWidth="1"/>
    <col min="36" max="36" width="18.85546875" style="1" hidden="1" customWidth="1"/>
    <col min="37" max="37" width="15.85546875" style="1" hidden="1" customWidth="1"/>
    <col min="38" max="38" width="19.7109375" style="1" hidden="1" customWidth="1"/>
    <col min="39" max="39" width="12.85546875" style="1" hidden="1" customWidth="1"/>
    <col min="40" max="40" width="18.85546875" style="1" hidden="1" customWidth="1"/>
    <col min="41" max="41" width="12.28515625" style="1" hidden="1" customWidth="1"/>
    <col min="42" max="42" width="18.140625" style="1" hidden="1" customWidth="1"/>
    <col min="43" max="43" width="13.28515625" style="1" hidden="1" customWidth="1"/>
    <col min="44" max="44" width="18.42578125" style="1" hidden="1" customWidth="1"/>
    <col min="45" max="45" width="14.7109375" style="1" hidden="1" customWidth="1"/>
    <col min="46" max="46" width="17.140625" style="1" hidden="1" customWidth="1"/>
    <col min="47" max="47" width="14.28515625" style="1" hidden="1" customWidth="1"/>
    <col min="48" max="48" width="19.140625" style="1" hidden="1" customWidth="1"/>
    <col min="49" max="49" width="14.42578125" style="1" hidden="1" customWidth="1"/>
    <col min="50" max="50" width="22.42578125" style="1" hidden="1" customWidth="1"/>
    <col min="51" max="51" width="17.5703125" style="24" hidden="1" customWidth="1"/>
    <col min="52" max="52" width="21.5703125" style="1" customWidth="1"/>
    <col min="53" max="16384" width="9.140625" style="1"/>
  </cols>
  <sheetData>
    <row r="1" spans="1:52" s="10" customFormat="1" x14ac:dyDescent="0.2">
      <c r="A1" s="28" t="s">
        <v>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9"/>
      <c r="AZ1" s="29"/>
    </row>
    <row r="2" spans="1:52" s="10" customFormat="1" x14ac:dyDescent="0.2">
      <c r="A2" s="28" t="s">
        <v>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9"/>
      <c r="AZ2" s="29"/>
    </row>
    <row r="3" spans="1:52" s="10" customFormat="1" x14ac:dyDescent="0.2">
      <c r="A3" s="30" t="s">
        <v>35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29"/>
      <c r="AZ3" s="29"/>
    </row>
    <row r="4" spans="1:52" s="10" customFormat="1" x14ac:dyDescent="0.2">
      <c r="A4" s="30" t="s">
        <v>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29"/>
      <c r="AZ4" s="29"/>
    </row>
    <row r="5" spans="1:52" s="10" customFormat="1" x14ac:dyDescent="0.2">
      <c r="G5" s="14"/>
      <c r="H5" s="14"/>
      <c r="I5" s="15"/>
      <c r="J5" s="15"/>
      <c r="K5" s="17"/>
      <c r="L5" s="17"/>
      <c r="M5" s="19"/>
      <c r="N5" s="19"/>
      <c r="O5" s="22"/>
      <c r="P5" s="22"/>
      <c r="Q5" s="24"/>
      <c r="R5" s="24"/>
      <c r="V5" s="11"/>
      <c r="W5" s="11"/>
      <c r="X5" s="14"/>
      <c r="Y5" s="14"/>
      <c r="Z5" s="15"/>
      <c r="AA5" s="15"/>
      <c r="AB5" s="17"/>
      <c r="AC5" s="17"/>
      <c r="AD5" s="19"/>
      <c r="AE5" s="19"/>
      <c r="AF5" s="22"/>
      <c r="AG5" s="22"/>
      <c r="AH5" s="24"/>
      <c r="AI5" s="24"/>
      <c r="AY5" s="24"/>
    </row>
    <row r="6" spans="1:52" s="10" customFormat="1" x14ac:dyDescent="0.2">
      <c r="G6" s="14"/>
      <c r="H6" s="14"/>
      <c r="I6" s="15"/>
      <c r="J6" s="15"/>
      <c r="K6" s="17"/>
      <c r="L6" s="17"/>
      <c r="M6" s="19"/>
      <c r="N6" s="19"/>
      <c r="O6" s="22"/>
      <c r="P6" s="22"/>
      <c r="Q6" s="24"/>
      <c r="R6" s="24"/>
      <c r="V6" s="11"/>
      <c r="W6" s="11"/>
      <c r="X6" s="14"/>
      <c r="Y6" s="14"/>
      <c r="Z6" s="15"/>
      <c r="AA6" s="15"/>
      <c r="AB6" s="17"/>
      <c r="AC6" s="17"/>
      <c r="AD6" s="19"/>
      <c r="AE6" s="19"/>
      <c r="AF6" s="22"/>
      <c r="AG6" s="22"/>
      <c r="AH6" s="24"/>
      <c r="AI6" s="24"/>
      <c r="AY6" s="24"/>
    </row>
    <row r="7" spans="1:52" x14ac:dyDescent="0.2">
      <c r="A7" s="30" t="s">
        <v>33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29"/>
      <c r="AZ7" s="29"/>
    </row>
    <row r="8" spans="1:52" x14ac:dyDescent="0.2">
      <c r="A8" s="28" t="s">
        <v>34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9"/>
      <c r="AZ8" s="29"/>
    </row>
    <row r="9" spans="1:52" x14ac:dyDescent="0.2">
      <c r="A9" s="30" t="s">
        <v>35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29"/>
      <c r="AZ9" s="29"/>
    </row>
    <row r="10" spans="1:52" x14ac:dyDescent="0.2">
      <c r="A10" s="30" t="s">
        <v>36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29"/>
      <c r="AZ10" s="29"/>
    </row>
    <row r="13" spans="1:52" x14ac:dyDescent="0.2">
      <c r="A13" s="34" t="s">
        <v>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5"/>
      <c r="AL13" s="35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29"/>
      <c r="AX13" s="29"/>
      <c r="AY13" s="29"/>
      <c r="AZ13" s="29"/>
    </row>
    <row r="14" spans="1:52" x14ac:dyDescent="0.2">
      <c r="A14" s="34" t="s">
        <v>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</row>
    <row r="15" spans="1:52" x14ac:dyDescent="0.2">
      <c r="A15" s="5"/>
    </row>
    <row r="16" spans="1:52" x14ac:dyDescent="0.2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9"/>
      <c r="U16" s="9"/>
      <c r="V16" s="12"/>
      <c r="W16" s="12"/>
      <c r="X16" s="13"/>
      <c r="Y16" s="13"/>
      <c r="Z16" s="16"/>
      <c r="AA16" s="16"/>
      <c r="AB16" s="18"/>
      <c r="AC16" s="18"/>
      <c r="AD16" s="20"/>
      <c r="AE16" s="20"/>
      <c r="AF16" s="21"/>
      <c r="AG16" s="21"/>
      <c r="AH16" s="23"/>
      <c r="AI16" s="23"/>
    </row>
    <row r="17" spans="1:52" ht="32.25" customHeight="1" x14ac:dyDescent="0.2">
      <c r="A17" s="31" t="s">
        <v>1</v>
      </c>
      <c r="B17" s="37" t="s">
        <v>3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9"/>
    </row>
    <row r="18" spans="1:52" ht="81.75" customHeight="1" x14ac:dyDescent="0.2">
      <c r="A18" s="32"/>
      <c r="B18" s="25" t="s">
        <v>8</v>
      </c>
      <c r="C18" s="25" t="s">
        <v>11</v>
      </c>
      <c r="D18" s="25" t="s">
        <v>14</v>
      </c>
      <c r="E18" s="25" t="s">
        <v>11</v>
      </c>
      <c r="F18" s="25" t="s">
        <v>15</v>
      </c>
      <c r="G18" s="25" t="s">
        <v>11</v>
      </c>
      <c r="H18" s="26" t="s">
        <v>20</v>
      </c>
      <c r="I18" s="26" t="s">
        <v>11</v>
      </c>
      <c r="J18" s="26" t="s">
        <v>22</v>
      </c>
      <c r="K18" s="26" t="s">
        <v>11</v>
      </c>
      <c r="L18" s="26" t="s">
        <v>25</v>
      </c>
      <c r="M18" s="26" t="s">
        <v>11</v>
      </c>
      <c r="N18" s="26" t="s">
        <v>27</v>
      </c>
      <c r="O18" s="26" t="s">
        <v>11</v>
      </c>
      <c r="P18" s="26" t="s">
        <v>31</v>
      </c>
      <c r="Q18" s="27" t="s">
        <v>11</v>
      </c>
      <c r="R18" s="26" t="s">
        <v>37</v>
      </c>
      <c r="S18" s="27" t="s">
        <v>9</v>
      </c>
      <c r="T18" s="27" t="s">
        <v>11</v>
      </c>
      <c r="U18" s="27" t="s">
        <v>13</v>
      </c>
      <c r="V18" s="27" t="s">
        <v>11</v>
      </c>
      <c r="W18" s="27" t="s">
        <v>16</v>
      </c>
      <c r="X18" s="27" t="s">
        <v>11</v>
      </c>
      <c r="Y18" s="27" t="s">
        <v>19</v>
      </c>
      <c r="Z18" s="27" t="s">
        <v>11</v>
      </c>
      <c r="AA18" s="27" t="s">
        <v>21</v>
      </c>
      <c r="AB18" s="27" t="s">
        <v>11</v>
      </c>
      <c r="AC18" s="27" t="s">
        <v>24</v>
      </c>
      <c r="AD18" s="27" t="s">
        <v>11</v>
      </c>
      <c r="AE18" s="26" t="s">
        <v>28</v>
      </c>
      <c r="AF18" s="26" t="s">
        <v>11</v>
      </c>
      <c r="AG18" s="26" t="s">
        <v>30</v>
      </c>
      <c r="AH18" s="27" t="s">
        <v>11</v>
      </c>
      <c r="AI18" s="26" t="s">
        <v>38</v>
      </c>
      <c r="AJ18" s="27" t="s">
        <v>10</v>
      </c>
      <c r="AK18" s="27" t="s">
        <v>11</v>
      </c>
      <c r="AL18" s="27" t="s">
        <v>12</v>
      </c>
      <c r="AM18" s="27" t="s">
        <v>11</v>
      </c>
      <c r="AN18" s="27" t="s">
        <v>17</v>
      </c>
      <c r="AO18" s="27" t="s">
        <v>11</v>
      </c>
      <c r="AP18" s="27" t="s">
        <v>18</v>
      </c>
      <c r="AQ18" s="27" t="s">
        <v>11</v>
      </c>
      <c r="AR18" s="27" t="s">
        <v>23</v>
      </c>
      <c r="AS18" s="27" t="s">
        <v>11</v>
      </c>
      <c r="AT18" s="27" t="s">
        <v>26</v>
      </c>
      <c r="AU18" s="27" t="s">
        <v>11</v>
      </c>
      <c r="AV18" s="26" t="s">
        <v>29</v>
      </c>
      <c r="AW18" s="26" t="s">
        <v>11</v>
      </c>
      <c r="AX18" s="26" t="s">
        <v>32</v>
      </c>
      <c r="AY18" s="27" t="s">
        <v>11</v>
      </c>
      <c r="AZ18" s="26" t="s">
        <v>39</v>
      </c>
    </row>
    <row r="19" spans="1:52" ht="30.75" customHeight="1" x14ac:dyDescent="0.2">
      <c r="A19" s="3" t="s">
        <v>4</v>
      </c>
      <c r="B19" s="2">
        <f>SUM(B20,B21)</f>
        <v>0</v>
      </c>
      <c r="C19" s="2">
        <f>SUM(C20,C21)</f>
        <v>0</v>
      </c>
      <c r="D19" s="2">
        <f>B19+C19</f>
        <v>0</v>
      </c>
      <c r="E19" s="2">
        <f>SUM(E20,E21)</f>
        <v>160201.19999999998</v>
      </c>
      <c r="F19" s="2">
        <f>D19+E19</f>
        <v>160201.19999999998</v>
      </c>
      <c r="G19" s="2">
        <f>SUM(G20,G21)</f>
        <v>114944.70000000001</v>
      </c>
      <c r="H19" s="2">
        <f>F19+G19</f>
        <v>275145.90000000002</v>
      </c>
      <c r="I19" s="2">
        <f>SUM(I20,I21)</f>
        <v>-12135.8</v>
      </c>
      <c r="J19" s="2">
        <f>H19+I19</f>
        <v>263010.10000000003</v>
      </c>
      <c r="K19" s="2">
        <f>SUM(K20,K21)</f>
        <v>-763.7</v>
      </c>
      <c r="L19" s="2">
        <f>J19+K19</f>
        <v>262246.40000000002</v>
      </c>
      <c r="M19" s="2">
        <f>SUM(M20,M21)</f>
        <v>103053.1</v>
      </c>
      <c r="N19" s="2">
        <f>L19+M19</f>
        <v>365299.5</v>
      </c>
      <c r="O19" s="2">
        <f>SUM(O20,O21)</f>
        <v>-103627.2</v>
      </c>
      <c r="P19" s="2">
        <f>N19+O19</f>
        <v>261672.3</v>
      </c>
      <c r="Q19" s="2">
        <f>SUM(Q20:Q21)</f>
        <v>-162027.4</v>
      </c>
      <c r="R19" s="2">
        <f>P19+Q19</f>
        <v>99644.9</v>
      </c>
      <c r="S19" s="2">
        <f>SUM(S20,S21)</f>
        <v>311205.3</v>
      </c>
      <c r="T19" s="2">
        <f>SUM(T20,T21)</f>
        <v>0</v>
      </c>
      <c r="U19" s="2">
        <f>S19+T19</f>
        <v>311205.3</v>
      </c>
      <c r="V19" s="2">
        <f>SUM(V20,V21)</f>
        <v>0</v>
      </c>
      <c r="W19" s="2">
        <f>U19+V19</f>
        <v>311205.3</v>
      </c>
      <c r="X19" s="2">
        <f>SUM(X20,X21)</f>
        <v>0</v>
      </c>
      <c r="Y19" s="2">
        <f>W19+X19</f>
        <v>311205.3</v>
      </c>
      <c r="Z19" s="2">
        <f>SUM(Z20,Z21)</f>
        <v>0</v>
      </c>
      <c r="AA19" s="2">
        <f>Y19+Z19</f>
        <v>311205.3</v>
      </c>
      <c r="AB19" s="2">
        <f>SUM(AB20,AB21)</f>
        <v>0</v>
      </c>
      <c r="AC19" s="2">
        <f>AA19+AB19</f>
        <v>311205.3</v>
      </c>
      <c r="AD19" s="2">
        <f>SUM(AD20,AD21)</f>
        <v>0</v>
      </c>
      <c r="AE19" s="2">
        <f>AC19+AD19</f>
        <v>311205.3</v>
      </c>
      <c r="AF19" s="2">
        <f>SUM(AF20,AF21)</f>
        <v>0</v>
      </c>
      <c r="AG19" s="2">
        <f>AE19+AF19</f>
        <v>311205.3</v>
      </c>
      <c r="AH19" s="2">
        <f>SUM(AH20:AH21)</f>
        <v>0</v>
      </c>
      <c r="AI19" s="2">
        <f>AG19+AH19</f>
        <v>311205.3</v>
      </c>
      <c r="AJ19" s="4">
        <f>SUM(AJ20:AJ21)</f>
        <v>325294.00000000006</v>
      </c>
      <c r="AK19" s="2">
        <f>SUM(AK20,AK21)</f>
        <v>0</v>
      </c>
      <c r="AL19" s="4">
        <f>AJ19+AK19</f>
        <v>325294.00000000006</v>
      </c>
      <c r="AM19" s="2">
        <f>SUM(AM20,AM21)</f>
        <v>0</v>
      </c>
      <c r="AN19" s="4">
        <f>AL19+AM19</f>
        <v>325294.00000000006</v>
      </c>
      <c r="AO19" s="2">
        <f>SUM(AO20,AO21)</f>
        <v>0</v>
      </c>
      <c r="AP19" s="4">
        <f>AN19+AO19</f>
        <v>325294.00000000006</v>
      </c>
      <c r="AQ19" s="2">
        <f>SUM(AQ20,AQ21)</f>
        <v>0</v>
      </c>
      <c r="AR19" s="4">
        <f>AP19+AQ19</f>
        <v>325294.00000000006</v>
      </c>
      <c r="AS19" s="2">
        <f>SUM(AS20,AS21)</f>
        <v>0</v>
      </c>
      <c r="AT19" s="4">
        <f>AR19+AS19</f>
        <v>325294.00000000006</v>
      </c>
      <c r="AU19" s="2">
        <f>SUM(AU20,AU21)</f>
        <v>0</v>
      </c>
      <c r="AV19" s="4">
        <f>AT19+AU19</f>
        <v>325294.00000000006</v>
      </c>
      <c r="AW19" s="2">
        <f>SUM(AW20,AW21)</f>
        <v>0</v>
      </c>
      <c r="AX19" s="4">
        <f>AV19+AW19</f>
        <v>325294.00000000006</v>
      </c>
      <c r="AY19" s="2">
        <f>SUM(AY20:AY21)</f>
        <v>0</v>
      </c>
      <c r="AZ19" s="4">
        <f>AX19+AY19</f>
        <v>325294.00000000006</v>
      </c>
    </row>
    <row r="20" spans="1:52" ht="56.25" customHeight="1" x14ac:dyDescent="0.2">
      <c r="A20" s="6" t="s">
        <v>6</v>
      </c>
      <c r="B20" s="7">
        <v>0</v>
      </c>
      <c r="C20" s="7"/>
      <c r="D20" s="2">
        <f t="shared" ref="D20:D22" si="0">B20+C20</f>
        <v>0</v>
      </c>
      <c r="E20" s="7">
        <v>260201.19999999998</v>
      </c>
      <c r="F20" s="2">
        <f t="shared" ref="F20:F22" si="1">D20+E20</f>
        <v>260201.19999999998</v>
      </c>
      <c r="G20" s="7">
        <v>114944.70000000001</v>
      </c>
      <c r="H20" s="2">
        <f t="shared" ref="H20:H22" si="2">F20+G20</f>
        <v>375145.9</v>
      </c>
      <c r="I20" s="7">
        <v>-12135.8</v>
      </c>
      <c r="J20" s="2">
        <f t="shared" ref="J20:J22" si="3">H20+I20</f>
        <v>363010.10000000003</v>
      </c>
      <c r="K20" s="7">
        <v>-763.7</v>
      </c>
      <c r="L20" s="2">
        <f t="shared" ref="L20:L22" si="4">J20+K20</f>
        <v>362246.40000000002</v>
      </c>
      <c r="M20" s="7">
        <v>103053.1</v>
      </c>
      <c r="N20" s="2">
        <f t="shared" ref="N20:P22" si="5">L20+M20</f>
        <v>465299.5</v>
      </c>
      <c r="O20" s="2">
        <v>-103627.2</v>
      </c>
      <c r="P20" s="2">
        <f t="shared" si="5"/>
        <v>361672.3</v>
      </c>
      <c r="Q20" s="2">
        <v>-262027.4</v>
      </c>
      <c r="R20" s="2">
        <f t="shared" ref="R20:R22" si="6">P20+Q20</f>
        <v>99644.9</v>
      </c>
      <c r="S20" s="7">
        <v>311205.3</v>
      </c>
      <c r="T20" s="7"/>
      <c r="U20" s="2">
        <f t="shared" ref="U20:U22" si="7">S20+T20</f>
        <v>311205.3</v>
      </c>
      <c r="V20" s="7">
        <v>160201.19999999998</v>
      </c>
      <c r="W20" s="2">
        <f t="shared" ref="W20:W22" si="8">U20+V20</f>
        <v>471406.5</v>
      </c>
      <c r="X20" s="7">
        <v>114944.70000000001</v>
      </c>
      <c r="Y20" s="2">
        <f t="shared" ref="Y20:Y22" si="9">W20+X20</f>
        <v>586351.19999999995</v>
      </c>
      <c r="Z20" s="7">
        <v>-12135.8</v>
      </c>
      <c r="AA20" s="2">
        <f t="shared" ref="AA20:AA22" si="10">Y20+Z20</f>
        <v>574215.39999999991</v>
      </c>
      <c r="AB20" s="7">
        <v>-763.7</v>
      </c>
      <c r="AC20" s="2">
        <f t="shared" ref="AC20:AC22" si="11">AA20+AB20</f>
        <v>573451.69999999995</v>
      </c>
      <c r="AD20" s="7">
        <v>103053.1</v>
      </c>
      <c r="AE20" s="2">
        <f t="shared" ref="AE20:AG22" si="12">AC20+AD20</f>
        <v>676504.79999999993</v>
      </c>
      <c r="AF20" s="2">
        <v>-103627.2</v>
      </c>
      <c r="AG20" s="2">
        <f t="shared" si="12"/>
        <v>572877.6</v>
      </c>
      <c r="AH20" s="2">
        <v>-162027.4</v>
      </c>
      <c r="AI20" s="2">
        <f t="shared" ref="AI20:AI22" si="13">AG20+AH20</f>
        <v>410850.19999999995</v>
      </c>
      <c r="AJ20" s="8">
        <v>636499.30000000005</v>
      </c>
      <c r="AK20" s="4"/>
      <c r="AL20" s="4">
        <f t="shared" ref="AL20:AL22" si="14">AJ20+AK20</f>
        <v>636499.30000000005</v>
      </c>
      <c r="AM20" s="4">
        <v>160201.19999999998</v>
      </c>
      <c r="AN20" s="4">
        <f t="shared" ref="AN20:AN22" si="15">AL20+AM20</f>
        <v>796700.5</v>
      </c>
      <c r="AO20" s="4">
        <v>114944.70000000001</v>
      </c>
      <c r="AP20" s="4">
        <f t="shared" ref="AP20:AP22" si="16">AN20+AO20</f>
        <v>911645.2</v>
      </c>
      <c r="AQ20" s="4">
        <v>-12135.8</v>
      </c>
      <c r="AR20" s="4">
        <f t="shared" ref="AR20:AR22" si="17">AP20+AQ20</f>
        <v>899509.39999999991</v>
      </c>
      <c r="AS20" s="4">
        <v>-763.7</v>
      </c>
      <c r="AT20" s="4">
        <f t="shared" ref="AT20:AT22" si="18">AR20+AS20</f>
        <v>898745.7</v>
      </c>
      <c r="AU20" s="4">
        <v>103053.1</v>
      </c>
      <c r="AV20" s="4">
        <f t="shared" ref="AV20:AX22" si="19">AT20+AU20</f>
        <v>1001798.7999999999</v>
      </c>
      <c r="AW20" s="4">
        <v>-103627.2</v>
      </c>
      <c r="AX20" s="4">
        <f t="shared" si="19"/>
        <v>898171.6</v>
      </c>
      <c r="AY20" s="2">
        <v>-162027.4</v>
      </c>
      <c r="AZ20" s="4">
        <f t="shared" ref="AZ20:AZ22" si="20">AX20+AY20</f>
        <v>736144.2</v>
      </c>
    </row>
    <row r="21" spans="1:52" ht="41.25" customHeight="1" x14ac:dyDescent="0.2">
      <c r="A21" s="6" t="s">
        <v>0</v>
      </c>
      <c r="B21" s="7">
        <v>0</v>
      </c>
      <c r="C21" s="7"/>
      <c r="D21" s="2">
        <f t="shared" si="0"/>
        <v>0</v>
      </c>
      <c r="E21" s="7">
        <v>-100000</v>
      </c>
      <c r="F21" s="2">
        <f t="shared" si="1"/>
        <v>-100000</v>
      </c>
      <c r="G21" s="7"/>
      <c r="H21" s="2">
        <f t="shared" si="2"/>
        <v>-100000</v>
      </c>
      <c r="I21" s="7"/>
      <c r="J21" s="2">
        <f t="shared" si="3"/>
        <v>-100000</v>
      </c>
      <c r="K21" s="7"/>
      <c r="L21" s="2">
        <f t="shared" si="4"/>
        <v>-100000</v>
      </c>
      <c r="M21" s="7"/>
      <c r="N21" s="2">
        <f t="shared" si="5"/>
        <v>-100000</v>
      </c>
      <c r="O21" s="2"/>
      <c r="P21" s="2">
        <f t="shared" si="5"/>
        <v>-100000</v>
      </c>
      <c r="Q21" s="2">
        <v>100000</v>
      </c>
      <c r="R21" s="2">
        <f t="shared" si="6"/>
        <v>0</v>
      </c>
      <c r="S21" s="7">
        <f>-(B19)</f>
        <v>0</v>
      </c>
      <c r="T21" s="7"/>
      <c r="U21" s="2">
        <f t="shared" si="7"/>
        <v>0</v>
      </c>
      <c r="V21" s="4">
        <v>-160201.20000000001</v>
      </c>
      <c r="W21" s="2">
        <f t="shared" si="8"/>
        <v>-160201.20000000001</v>
      </c>
      <c r="X21" s="4">
        <v>-114944.7</v>
      </c>
      <c r="Y21" s="2">
        <f t="shared" si="9"/>
        <v>-275145.90000000002</v>
      </c>
      <c r="Z21" s="4">
        <v>12135.8</v>
      </c>
      <c r="AA21" s="2">
        <f t="shared" si="10"/>
        <v>-263010.10000000003</v>
      </c>
      <c r="AB21" s="4">
        <v>763.7</v>
      </c>
      <c r="AC21" s="2">
        <f t="shared" si="11"/>
        <v>-262246.40000000002</v>
      </c>
      <c r="AD21" s="4">
        <v>-103053.1</v>
      </c>
      <c r="AE21" s="2">
        <f t="shared" si="12"/>
        <v>-365299.5</v>
      </c>
      <c r="AF21" s="2">
        <v>103627.2</v>
      </c>
      <c r="AG21" s="2">
        <f t="shared" si="12"/>
        <v>-261672.3</v>
      </c>
      <c r="AH21" s="2">
        <v>162027.4</v>
      </c>
      <c r="AI21" s="2">
        <f t="shared" si="13"/>
        <v>-99644.9</v>
      </c>
      <c r="AJ21" s="8">
        <v>-311205.3</v>
      </c>
      <c r="AK21" s="4"/>
      <c r="AL21" s="4">
        <f t="shared" si="14"/>
        <v>-311205.3</v>
      </c>
      <c r="AM21" s="4">
        <v>-160201.20000000001</v>
      </c>
      <c r="AN21" s="4">
        <f t="shared" si="15"/>
        <v>-471406.5</v>
      </c>
      <c r="AO21" s="4">
        <v>-114944.7</v>
      </c>
      <c r="AP21" s="4">
        <f t="shared" si="16"/>
        <v>-586351.19999999995</v>
      </c>
      <c r="AQ21" s="4">
        <v>12135.8</v>
      </c>
      <c r="AR21" s="4">
        <f t="shared" si="17"/>
        <v>-574215.39999999991</v>
      </c>
      <c r="AS21" s="4">
        <v>763.7</v>
      </c>
      <c r="AT21" s="4">
        <f t="shared" si="18"/>
        <v>-573451.69999999995</v>
      </c>
      <c r="AU21" s="4">
        <v>-103053.1</v>
      </c>
      <c r="AV21" s="4">
        <f t="shared" si="19"/>
        <v>-676504.79999999993</v>
      </c>
      <c r="AW21" s="4">
        <v>103627.2</v>
      </c>
      <c r="AX21" s="4">
        <f t="shared" si="19"/>
        <v>-572877.6</v>
      </c>
      <c r="AY21" s="2">
        <v>162027.4</v>
      </c>
      <c r="AZ21" s="4">
        <f t="shared" si="20"/>
        <v>-410850.19999999995</v>
      </c>
    </row>
    <row r="22" spans="1:52" ht="26.25" customHeight="1" x14ac:dyDescent="0.2">
      <c r="A22" s="6" t="s">
        <v>5</v>
      </c>
      <c r="B22" s="7">
        <f>SUM(B19)</f>
        <v>0</v>
      </c>
      <c r="C22" s="7">
        <f t="shared" ref="C22:T22" si="21">SUM(C19)</f>
        <v>0</v>
      </c>
      <c r="D22" s="2">
        <f t="shared" si="0"/>
        <v>0</v>
      </c>
      <c r="E22" s="7">
        <f t="shared" ref="E22" si="22">SUM(E19)</f>
        <v>160201.19999999998</v>
      </c>
      <c r="F22" s="2">
        <f t="shared" si="1"/>
        <v>160201.19999999998</v>
      </c>
      <c r="G22" s="7">
        <f t="shared" ref="G22:I22" si="23">SUM(G19)</f>
        <v>114944.70000000001</v>
      </c>
      <c r="H22" s="2">
        <f t="shared" si="2"/>
        <v>275145.90000000002</v>
      </c>
      <c r="I22" s="7">
        <f t="shared" si="23"/>
        <v>-12135.8</v>
      </c>
      <c r="J22" s="2">
        <f t="shared" si="3"/>
        <v>263010.10000000003</v>
      </c>
      <c r="K22" s="7">
        <f t="shared" ref="K22:O22" si="24">SUM(K19)</f>
        <v>-763.7</v>
      </c>
      <c r="L22" s="2">
        <f t="shared" si="4"/>
        <v>262246.40000000002</v>
      </c>
      <c r="M22" s="7">
        <f t="shared" si="24"/>
        <v>103053.1</v>
      </c>
      <c r="N22" s="2">
        <f t="shared" si="5"/>
        <v>365299.5</v>
      </c>
      <c r="O22" s="7">
        <f t="shared" si="24"/>
        <v>-103627.2</v>
      </c>
      <c r="P22" s="2">
        <f t="shared" si="5"/>
        <v>261672.3</v>
      </c>
      <c r="Q22" s="2">
        <f>Q19</f>
        <v>-162027.4</v>
      </c>
      <c r="R22" s="2">
        <f t="shared" si="6"/>
        <v>99644.9</v>
      </c>
      <c r="S22" s="7">
        <f>SUM(S19)</f>
        <v>311205.3</v>
      </c>
      <c r="T22" s="7">
        <f t="shared" si="21"/>
        <v>0</v>
      </c>
      <c r="U22" s="2">
        <f t="shared" si="7"/>
        <v>311205.3</v>
      </c>
      <c r="V22" s="7">
        <f t="shared" ref="V22" si="25">SUM(V19)</f>
        <v>0</v>
      </c>
      <c r="W22" s="2">
        <f t="shared" si="8"/>
        <v>311205.3</v>
      </c>
      <c r="X22" s="7">
        <f t="shared" ref="X22:Z22" si="26">SUM(X19)</f>
        <v>0</v>
      </c>
      <c r="Y22" s="2">
        <f t="shared" si="9"/>
        <v>311205.3</v>
      </c>
      <c r="Z22" s="7">
        <f t="shared" si="26"/>
        <v>0</v>
      </c>
      <c r="AA22" s="2">
        <f t="shared" si="10"/>
        <v>311205.3</v>
      </c>
      <c r="AB22" s="7">
        <f t="shared" ref="AB22:AD22" si="27">SUM(AB19)</f>
        <v>0</v>
      </c>
      <c r="AC22" s="2">
        <f t="shared" si="11"/>
        <v>311205.3</v>
      </c>
      <c r="AD22" s="7">
        <f t="shared" si="27"/>
        <v>0</v>
      </c>
      <c r="AE22" s="2">
        <f t="shared" si="12"/>
        <v>311205.3</v>
      </c>
      <c r="AF22" s="7">
        <f t="shared" ref="AF22" si="28">SUM(AF19)</f>
        <v>0</v>
      </c>
      <c r="AG22" s="2">
        <f t="shared" si="12"/>
        <v>311205.3</v>
      </c>
      <c r="AH22" s="2">
        <f>AH19</f>
        <v>0</v>
      </c>
      <c r="AI22" s="2">
        <f t="shared" si="13"/>
        <v>311205.3</v>
      </c>
      <c r="AJ22" s="8">
        <f>AJ19</f>
        <v>325294.00000000006</v>
      </c>
      <c r="AK22" s="7">
        <f t="shared" ref="AK22:AM22" si="29">SUM(AK19)</f>
        <v>0</v>
      </c>
      <c r="AL22" s="4">
        <f t="shared" si="14"/>
        <v>325294.00000000006</v>
      </c>
      <c r="AM22" s="7">
        <f t="shared" si="29"/>
        <v>0</v>
      </c>
      <c r="AN22" s="4">
        <f t="shared" si="15"/>
        <v>325294.00000000006</v>
      </c>
      <c r="AO22" s="7">
        <f t="shared" ref="AO22:AQ22" si="30">SUM(AO19)</f>
        <v>0</v>
      </c>
      <c r="AP22" s="4">
        <f t="shared" si="16"/>
        <v>325294.00000000006</v>
      </c>
      <c r="AQ22" s="7">
        <f t="shared" si="30"/>
        <v>0</v>
      </c>
      <c r="AR22" s="4">
        <f t="shared" si="17"/>
        <v>325294.00000000006</v>
      </c>
      <c r="AS22" s="7">
        <f t="shared" ref="AS22:AU22" si="31">SUM(AS19)</f>
        <v>0</v>
      </c>
      <c r="AT22" s="4">
        <f t="shared" si="18"/>
        <v>325294.00000000006</v>
      </c>
      <c r="AU22" s="7">
        <f t="shared" si="31"/>
        <v>0</v>
      </c>
      <c r="AV22" s="4">
        <f t="shared" si="19"/>
        <v>325294.00000000006</v>
      </c>
      <c r="AW22" s="7">
        <f t="shared" ref="AW22" si="32">SUM(AW19)</f>
        <v>0</v>
      </c>
      <c r="AX22" s="4">
        <f t="shared" si="19"/>
        <v>325294.00000000006</v>
      </c>
      <c r="AY22" s="2">
        <f>AY19</f>
        <v>0</v>
      </c>
      <c r="AZ22" s="4">
        <f t="shared" si="20"/>
        <v>325294.00000000006</v>
      </c>
    </row>
  </sheetData>
  <sheetProtection selectLockedCells="1" selectUnlockedCells="1"/>
  <mergeCells count="13">
    <mergeCell ref="A17:A18"/>
    <mergeCell ref="B16:S16"/>
    <mergeCell ref="A13:AZ13"/>
    <mergeCell ref="A14:AZ14"/>
    <mergeCell ref="B17:AZ17"/>
    <mergeCell ref="A8:AZ8"/>
    <mergeCell ref="A9:AZ9"/>
    <mergeCell ref="A10:AZ10"/>
    <mergeCell ref="A1:AZ1"/>
    <mergeCell ref="A2:AZ2"/>
    <mergeCell ref="A3:AZ3"/>
    <mergeCell ref="A4:AZ4"/>
    <mergeCell ref="A7:AZ7"/>
  </mergeCells>
  <pageMargins left="1.1812499999999999" right="0.39374999999999999" top="0.78749999999999998" bottom="0.78749999999999998" header="0.51180555555555551" footer="0.51180555555555551"/>
  <pageSetup paperSize="9" scale="6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budget_05_1</dc:creator>
  <cp:lastModifiedBy>Смирнова Елена Александровна</cp:lastModifiedBy>
  <cp:lastPrinted>2025-12-23T12:35:15Z</cp:lastPrinted>
  <dcterms:created xsi:type="dcterms:W3CDTF">2012-05-25T08:41:57Z</dcterms:created>
  <dcterms:modified xsi:type="dcterms:W3CDTF">2025-12-23T12:35:17Z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-1209141986</vt:i4>
  </property>
  <property fmtid="{D5CDD505-2E9C-101B-9397-08002B2CF9AE}" pid="4" name="_EmailSubject">
    <vt:lpwstr>Надо опубликовать сегодня!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1593445023</vt:i4>
  </property>
</Properties>
</file>